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8" i="28" l="1"/>
  <c r="U19" i="28"/>
  <c r="U21" i="28" l="1"/>
  <c r="N14" i="30" l="1"/>
  <c r="M16" i="30" l="1"/>
  <c r="U23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<sst xmlns="http://schemas.openxmlformats.org/spreadsheetml/2006/main" count="216" uniqueCount="109">
  <si>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</si>
  <si>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</si>
  <si>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</si>
  <si>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</si>
  <si>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</si>
  <si>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</si>
  <si>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</si>
  <si>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</si>
  <si>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</si>
  <si>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</si>
  <si>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</si>
  <si>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</si>
  <si>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</si>
  <si>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</si>
  <si>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</si>
  <si>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</si>
  <si>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</si>
  <si>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</si>
  <si>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</si>
  <si>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</si>
  <si>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</si>
  <si>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</si>
  <si>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</si>
  <si>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</si>
  <si>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</si>
  <si>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</si>
  <si>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</si>
  <si>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</si>
  <si>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</si>
  <si>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</si>
  <si>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</si>
  <si>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</si>
  <si>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</si>
  <si>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</si>
  <si>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</si>
  <si>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</si>
  <si>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</si>
  <si>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</si>
  <si>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</si>
  <si>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</si>
  <si>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</si>
  <si>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</si>
  <si>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</si>
  <si>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</si>
  <si>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</si>
  <si>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</si>
  <si>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</si>
  <si>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</si>
  <si>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</si>
  <si>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</si>
  <si>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</si>
  <si>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</si>
  <si>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</si>
  <si>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</si>
  <si>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</si>
  <si>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</si>
  <si>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</si>
  <si>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</si>
  <si>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</si>
  <si>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</si>
  <si>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</si>
  <si>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</si>
  <si>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</si>
  <si>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</si>
  <si>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</si>
  <si>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</si>
  <si>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</si>
  <si>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</si>
  <si>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</si>
  <si>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</si>
  <si>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</si>
  <si>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</si>
  <si>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</si>
  <si>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</si>
  <si>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</si>
  <si>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</si>
  <si>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</si>
  <si>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</si>
  <si>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</si>
  <si>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</si>
  <si>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</si>
  <si>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</si>
  <si>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</si>
  <si>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</si>
  <si>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</si>
  <si>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</si>
  <si>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</si>
  <si>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</si>
  <si>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</si>
  <si>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</si>
  <si>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</si>
  <si>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</si>
  <si>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</si>
  <si>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</si>
  <si>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</si>
  <si>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</si>
  <si>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</si>
  <si>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</si>
  <si>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</si>
  <si>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</si>
  <si>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</si>
  <si>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СИП-2 3х150+1х70; СИП-2 3х70+1х54,6</t>
  </si>
  <si>
    <t>СИП-2 3х70+1х54,6</t>
  </si>
  <si>
    <t>0,535</t>
  </si>
  <si>
    <t>0,490</t>
  </si>
  <si>
    <t>0,045</t>
  </si>
  <si>
    <t>Электроснабжение ЭПУ потребителей  в соответствии с договором на ТП № 3-38-20-1385 г. Краснодар</t>
  </si>
  <si>
    <t>J_N_Кд_20_ЛК150_119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</si>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</sst>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X23" sqref="X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86</v>
      </c>
      <c r="C18" s="101" t="s">
        <v>106</v>
      </c>
      <c r="D18" s="98" t="s">
        <v>107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101</v>
      </c>
      <c r="L18" s="65"/>
      <c r="M18" s="65"/>
      <c r="N18" s="97" t="s">
        <v>57</v>
      </c>
      <c r="O18" s="67" t="s">
        <v>56</v>
      </c>
      <c r="P18" s="67" t="s">
        <v>103</v>
      </c>
      <c r="Q18" s="97" t="s">
        <v>58</v>
      </c>
      <c r="R18" s="97" t="s">
        <v>92</v>
      </c>
      <c r="S18" s="68">
        <v>963.68</v>
      </c>
      <c r="T18" s="68">
        <v>2.0299999999999998</v>
      </c>
      <c r="U18" s="68">
        <f>O18*P18*S18*T18</f>
        <v>1046.604664</v>
      </c>
      <c r="V18" s="67" t="s">
        <v>7</v>
      </c>
    </row>
    <row r="19" spans="2:22" s="57" customFormat="1" ht="31.5" x14ac:dyDescent="0.25">
      <c r="B19" s="85" t="s">
        <v>86</v>
      </c>
      <c r="C19" s="101" t="s">
        <v>106</v>
      </c>
      <c r="D19" s="98" t="s">
        <v>107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101</v>
      </c>
      <c r="L19" s="65"/>
      <c r="M19" s="65"/>
      <c r="N19" s="97" t="s">
        <v>57</v>
      </c>
      <c r="O19" s="67" t="s">
        <v>56</v>
      </c>
      <c r="P19" s="67" t="s">
        <v>103</v>
      </c>
      <c r="Q19" s="97" t="s">
        <v>58</v>
      </c>
      <c r="R19" s="97" t="s">
        <v>95</v>
      </c>
      <c r="S19" s="68">
        <v>949.02</v>
      </c>
      <c r="T19" s="68">
        <v>1.1599999999999999</v>
      </c>
      <c r="U19" s="68">
        <f>O19*P19*S19*T19</f>
        <v>588.96181200000001</v>
      </c>
      <c r="V19" s="67" t="s">
        <v>7</v>
      </c>
    </row>
    <row r="20" spans="2:22" ht="31.5" x14ac:dyDescent="0.25">
      <c r="B20" s="85" t="s">
        <v>86</v>
      </c>
      <c r="C20" s="101" t="s">
        <v>106</v>
      </c>
      <c r="D20" s="98" t="s">
        <v>107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100" t="s">
        <v>57</v>
      </c>
      <c r="O20" s="67" t="s">
        <v>56</v>
      </c>
      <c r="P20" s="67" t="s">
        <v>105</v>
      </c>
      <c r="Q20" s="100" t="s">
        <v>58</v>
      </c>
      <c r="R20" s="100" t="s">
        <v>100</v>
      </c>
      <c r="S20" s="68">
        <v>976.61</v>
      </c>
      <c r="T20" s="68">
        <v>1.1599999999999999</v>
      </c>
      <c r="U20" s="68">
        <f>O20*P20*S20*T20</f>
        <v>50.979041999999993</v>
      </c>
      <c r="V20" s="67" t="s">
        <v>7</v>
      </c>
    </row>
    <row r="21" spans="2:22" ht="31.5" x14ac:dyDescent="0.25">
      <c r="B21" s="85" t="s">
        <v>86</v>
      </c>
      <c r="C21" s="101" t="s">
        <v>106</v>
      </c>
      <c r="D21" s="98" t="s">
        <v>107</v>
      </c>
      <c r="E21" s="66" t="s">
        <v>87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102</v>
      </c>
      <c r="L21" s="65"/>
      <c r="M21" s="65"/>
      <c r="N21" s="88" t="s">
        <v>57</v>
      </c>
      <c r="O21" s="67" t="s">
        <v>56</v>
      </c>
      <c r="P21" s="67" t="s">
        <v>104</v>
      </c>
      <c r="Q21" s="88" t="s">
        <v>58</v>
      </c>
      <c r="R21" s="99" t="s">
        <v>108</v>
      </c>
      <c r="S21" s="68">
        <v>647.77</v>
      </c>
      <c r="T21" s="68">
        <v>1.1599999999999999</v>
      </c>
      <c r="U21" s="68">
        <f>O21*P21*S21*T21</f>
        <v>368.19246799999991</v>
      </c>
      <c r="V21" s="67" t="s">
        <v>7</v>
      </c>
    </row>
    <row r="22" spans="2:22" ht="31.5" x14ac:dyDescent="0.25">
      <c r="B22" s="85" t="s">
        <v>86</v>
      </c>
      <c r="C22" s="101" t="s">
        <v>106</v>
      </c>
      <c r="D22" s="98" t="s">
        <v>107</v>
      </c>
      <c r="E22" s="66" t="s">
        <v>96</v>
      </c>
      <c r="F22" s="67" t="s">
        <v>88</v>
      </c>
      <c r="G22" s="65"/>
      <c r="H22" s="65"/>
      <c r="I22" s="65" t="s">
        <v>90</v>
      </c>
      <c r="J22" s="67" t="s">
        <v>91</v>
      </c>
      <c r="K22" s="67" t="s">
        <v>97</v>
      </c>
      <c r="L22" s="65"/>
      <c r="M22" s="65"/>
      <c r="N22" s="88" t="s">
        <v>57</v>
      </c>
      <c r="O22" s="67" t="s">
        <v>56</v>
      </c>
      <c r="P22" s="67" t="s">
        <v>56</v>
      </c>
      <c r="Q22" s="88" t="s">
        <v>85</v>
      </c>
      <c r="R22" s="97" t="s">
        <v>98</v>
      </c>
      <c r="S22" s="68">
        <v>709.17</v>
      </c>
      <c r="T22" s="68">
        <v>1</v>
      </c>
      <c r="U22" s="68">
        <v>234.03</v>
      </c>
      <c r="V22" s="67" t="s">
        <v>7</v>
      </c>
    </row>
    <row r="23" spans="2:22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6">
        <f>SUM(U18:U22)</f>
        <v>2288.7679859999998</v>
      </c>
      <c r="V23" s="19" t="s">
        <v>7</v>
      </c>
    </row>
    <row r="24" spans="2:22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7"/>
      <c r="S24" s="57"/>
      <c r="T24" s="57"/>
      <c r="U24" s="57"/>
      <c r="V24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2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2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S21" sqref="S21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25">
      <c r="A15" s="41"/>
      <c r="B15" s="85" t="s">
        <v>86</v>
      </c>
      <c r="C15" s="101" t="s">
        <v>106</v>
      </c>
      <c r="D15" s="98" t="s">
        <v>107</v>
      </c>
      <c r="E15" s="70">
        <v>2025</v>
      </c>
      <c r="F15" s="70">
        <v>2026</v>
      </c>
      <c r="G15" s="39">
        <f>'20.1'!U23/1000</f>
        <v>2.2887679859999999</v>
      </c>
      <c r="H15" s="39">
        <f>G15*1.2</f>
        <v>2.7465215831999998</v>
      </c>
      <c r="I15" s="77">
        <f>H15*'20.4'!C14/100*'20.4'!D14/100*'20.4'!E14/100*'20.4'!F14/100*'20.4'!G14/100</f>
        <v>3.8219723036690545</v>
      </c>
      <c r="J15" s="87">
        <f>'20.2'!M16/1000</f>
        <v>0</v>
      </c>
      <c r="K15" s="39">
        <f>I15+J15</f>
        <v>3.8219723036690545</v>
      </c>
      <c r="L15" s="77"/>
      <c r="M15" s="81">
        <f>K15-L15</f>
        <v>3.8219723036690545</v>
      </c>
      <c r="N15" s="77">
        <v>0</v>
      </c>
      <c r="O15" s="77">
        <f>H15-N15</f>
        <v>2.7465215831999998</v>
      </c>
      <c r="P15" s="77">
        <f>SUM(Q15:W15)</f>
        <v>2.6482727025999999</v>
      </c>
      <c r="Q15" s="79">
        <v>4.8701729999999999E-2</v>
      </c>
      <c r="R15" s="80">
        <v>0.234287</v>
      </c>
      <c r="S15" s="80">
        <v>0</v>
      </c>
      <c r="T15" s="82">
        <v>2.3652839725999999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30" sqref="K3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.75" x14ac:dyDescent="0.25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2026-05-12T11:36:01Z</dcterms:modified>
</cp:coreProperties>
</file>